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0" documentId="13_ncr:4000b_{7EAA088C-421B-491D-8D11-DD87B30F53D7}" xr6:coauthVersionLast="47" xr6:coauthVersionMax="47" xr10:uidLastSave="{00000000-0000-0000-0000-000000000000}"/>
  <bookViews>
    <workbookView xWindow="28680" yWindow="-120" windowWidth="29040" windowHeight="15840"/>
  </bookViews>
  <sheets>
    <sheet name="Appendix E" sheetId="11" r:id="rId1"/>
  </sheets>
  <definedNames>
    <definedName name="_xlnm.Print_Titles" localSheetId="0">'Appendix E'!$1:$9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1" l="1"/>
  <c r="H61" i="11"/>
  <c r="H60" i="11"/>
  <c r="H59" i="11"/>
  <c r="H58" i="11"/>
  <c r="H57" i="11"/>
  <c r="H56" i="11"/>
  <c r="H55" i="11"/>
  <c r="H54" i="11"/>
  <c r="H53" i="11"/>
  <c r="H52" i="11"/>
  <c r="H51" i="11"/>
  <c r="H49" i="11"/>
  <c r="H50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F47" i="11"/>
  <c r="D47" i="11"/>
  <c r="H18" i="11"/>
  <c r="F28" i="11"/>
  <c r="H27" i="11"/>
  <c r="H26" i="11"/>
  <c r="H25" i="11"/>
  <c r="H24" i="11"/>
  <c r="H23" i="11"/>
  <c r="H22" i="11"/>
  <c r="H21" i="11"/>
  <c r="H20" i="11"/>
  <c r="H19" i="11"/>
  <c r="H15" i="11"/>
  <c r="H14" i="11"/>
  <c r="H13" i="11"/>
  <c r="H12" i="11"/>
  <c r="H11" i="11"/>
  <c r="H10" i="11"/>
  <c r="F16" i="11"/>
  <c r="D16" i="11"/>
  <c r="D62" i="11"/>
  <c r="D28" i="11"/>
  <c r="D64" i="11" l="1"/>
  <c r="F64" i="11"/>
  <c r="H62" i="11"/>
  <c r="H28" i="11"/>
  <c r="H47" i="11"/>
  <c r="H64" i="11" s="1"/>
</calcChain>
</file>

<file path=xl/sharedStrings.xml><?xml version="1.0" encoding="utf-8"?>
<sst xmlns="http://schemas.openxmlformats.org/spreadsheetml/2006/main" count="116" uniqueCount="101">
  <si>
    <t>Account</t>
  </si>
  <si>
    <t>Description</t>
  </si>
  <si>
    <t>LAND RIGHTS</t>
  </si>
  <si>
    <t>STRUCT. &amp; IMPROVEMTS</t>
  </si>
  <si>
    <t>STATION EQUIPMENT</t>
  </si>
  <si>
    <t>TOWERS &amp; FIXTURES</t>
  </si>
  <si>
    <t>POLES AND FIXTURES</t>
  </si>
  <si>
    <t>O/H CONDUCT/DEVICES</t>
  </si>
  <si>
    <t>UNDERGROUND CONDUIT</t>
  </si>
  <si>
    <t>U/G CONDUCT/DEVICES</t>
  </si>
  <si>
    <t>ROADS AND TRAILS</t>
  </si>
  <si>
    <t>POLES,TOWERS,FIXTURE</t>
  </si>
  <si>
    <t>O/H CONDUCT DEVICES</t>
  </si>
  <si>
    <t>LINE TRANSFORMERS</t>
  </si>
  <si>
    <t>SERVICES</t>
  </si>
  <si>
    <t>METERS</t>
  </si>
  <si>
    <t>STREET LT/SIGNAL SYS</t>
  </si>
  <si>
    <t>SECURITY LIGHTING</t>
  </si>
  <si>
    <t xml:space="preserve"> </t>
  </si>
  <si>
    <t>COMPUTER EQUIPMENT</t>
  </si>
  <si>
    <t>MICROWAVE EQUIPMENT</t>
  </si>
  <si>
    <t>POWER OPERATED EQUIP</t>
  </si>
  <si>
    <t>LAB EQUIPMENT</t>
  </si>
  <si>
    <t>STORES EQUIPMENT</t>
  </si>
  <si>
    <t>TRANSPORTATION EQUIP</t>
  </si>
  <si>
    <t>OFFICE F/F</t>
  </si>
  <si>
    <t>MISC. EQUIPMENT</t>
  </si>
  <si>
    <t>AT EXISTING VS PROPOSED RATES</t>
  </si>
  <si>
    <t>Difference</t>
  </si>
  <si>
    <t>AMS METERS</t>
  </si>
  <si>
    <t>ELEC/35301</t>
  </si>
  <si>
    <t>ELEC/35001.</t>
  </si>
  <si>
    <t>ELEC/35002</t>
  </si>
  <si>
    <t>ELEC/35201.</t>
  </si>
  <si>
    <t>ELEC/35901</t>
  </si>
  <si>
    <t>ELEC/35801</t>
  </si>
  <si>
    <t>ELEC/35401.</t>
  </si>
  <si>
    <t>ELEC/35501</t>
  </si>
  <si>
    <t>ELEC/35601</t>
  </si>
  <si>
    <t>ELEC/35701</t>
  </si>
  <si>
    <t>Total Intangible</t>
  </si>
  <si>
    <t>ELEC/36001.</t>
  </si>
  <si>
    <t>ELEC/36002.</t>
  </si>
  <si>
    <t>ELEC/36101.</t>
  </si>
  <si>
    <t>ELEC/36201.</t>
  </si>
  <si>
    <t>ELEC/36401</t>
  </si>
  <si>
    <t>ELEC/36501</t>
  </si>
  <si>
    <t>ELEC/36601.</t>
  </si>
  <si>
    <t>ELEC/36701</t>
  </si>
  <si>
    <t>ELEC/36801</t>
  </si>
  <si>
    <t>ELEC/36901</t>
  </si>
  <si>
    <t>ELEC/37001.</t>
  </si>
  <si>
    <t>ELEC/37002</t>
  </si>
  <si>
    <t>ELEC/37003.</t>
  </si>
  <si>
    <t>ELEC/37101.</t>
  </si>
  <si>
    <t>ELEC/37301</t>
  </si>
  <si>
    <t>ELEC/37302.</t>
  </si>
  <si>
    <t>ELEC/37401</t>
  </si>
  <si>
    <t>FEE LAND</t>
  </si>
  <si>
    <t>ELEC/38901</t>
  </si>
  <si>
    <t>ELEC/38902</t>
  </si>
  <si>
    <t>ELEC/39101</t>
  </si>
  <si>
    <t>ELEC/39201</t>
  </si>
  <si>
    <t>ELEC/39301</t>
  </si>
  <si>
    <t>ELEC/39401</t>
  </si>
  <si>
    <t>ELEC/39501</t>
  </si>
  <si>
    <t>ELEC/39601</t>
  </si>
  <si>
    <t>ELEC/39701.</t>
  </si>
  <si>
    <t>ELEC/39801.</t>
  </si>
  <si>
    <t>ELEC/39702.</t>
  </si>
  <si>
    <t>Total General</t>
  </si>
  <si>
    <t>ELEC/39911.</t>
  </si>
  <si>
    <t>ARO</t>
  </si>
  <si>
    <t>ELEC/37403.</t>
  </si>
  <si>
    <t>E31001</t>
  </si>
  <si>
    <t>AT DECEMBER 31, 2022</t>
  </si>
  <si>
    <t>ELEC/30305</t>
  </si>
  <si>
    <t>ELEC/30307</t>
  </si>
  <si>
    <t>ELEC/30315</t>
  </si>
  <si>
    <t>ELEC/30310</t>
  </si>
  <si>
    <t>ELEC/30302</t>
  </si>
  <si>
    <t>ELEC/30301</t>
  </si>
  <si>
    <t xml:space="preserve">ELEC/39701.0130 </t>
  </si>
  <si>
    <t>ADVANCED METERS</t>
  </si>
  <si>
    <t>ELEC/39001</t>
  </si>
  <si>
    <t>INSTALL ON CUST PREM</t>
  </si>
  <si>
    <t>Tools,Shop,Gar.Equip</t>
  </si>
  <si>
    <t>Total</t>
  </si>
  <si>
    <t>Excluded</t>
  </si>
  <si>
    <t>CENTERPOINT ENERGY HOUSTON ELECTRIC, LLC</t>
  </si>
  <si>
    <t>BOOK AND REALLOCATED RESERVE</t>
  </si>
  <si>
    <t>Book
Reserve</t>
  </si>
  <si>
    <t>Reallocated
Reserve</t>
  </si>
  <si>
    <t>Total Transmission</t>
  </si>
  <si>
    <t>Total Distribution</t>
  </si>
  <si>
    <t>MISC INTANGIBLE PLANT - MF S/W</t>
  </si>
  <si>
    <t>MISC INTANGIBLE PLANT - NMF S/W</t>
  </si>
  <si>
    <t>MISC INTANGIBLE PLANT - SW 5 YRS</t>
  </si>
  <si>
    <t>MISC INTANGIBLE PLANT - SW 7 YRS</t>
  </si>
  <si>
    <t>MISC INTANGIBLE PLANT - SW 10 YRS</t>
  </si>
  <si>
    <t>MISC INTANGIBLE PLANT - SW 15 YRS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</si>
</sst>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3" formatCode="_(* #,##0.00_);_(* \(#,##0.00\);_(* &quot;-&quot;??_);_(@_)"/>
  </numFmts>
  <fonts count="46" x14ac:knownFonts="1">
    <font>
      <sz val="10"/>
      <name val="Arial"/>
    </font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4" fillId="2" borderId="0" applyNumberFormat="0" applyBorder="0" applyAlignment="0" applyProtection="0"/>
    <xf numFmtId="0" fontId="28" fillId="42" borderId="0" applyNumberFormat="0" applyBorder="0" applyAlignment="0" applyProtection="0"/>
    <xf numFmtId="0" fontId="4" fillId="3" borderId="0" applyNumberFormat="0" applyBorder="0" applyAlignment="0" applyProtection="0"/>
    <xf numFmtId="0" fontId="28" fillId="43" borderId="0" applyNumberFormat="0" applyBorder="0" applyAlignment="0" applyProtection="0"/>
    <xf numFmtId="0" fontId="4" fillId="5" borderId="0" applyNumberFormat="0" applyBorder="0" applyAlignment="0" applyProtection="0"/>
    <xf numFmtId="0" fontId="28" fillId="44" borderId="0" applyNumberFormat="0" applyBorder="0" applyAlignment="0" applyProtection="0"/>
    <xf numFmtId="0" fontId="4" fillId="7" borderId="0" applyNumberFormat="0" applyBorder="0" applyAlignment="0" applyProtection="0"/>
    <xf numFmtId="0" fontId="28" fillId="45" borderId="0" applyNumberFormat="0" applyBorder="0" applyAlignment="0" applyProtection="0"/>
    <xf numFmtId="0" fontId="4" fillId="8" borderId="0" applyNumberFormat="0" applyBorder="0" applyAlignment="0" applyProtection="0"/>
    <xf numFmtId="0" fontId="28" fillId="46" borderId="0" applyNumberFormat="0" applyBorder="0" applyAlignment="0" applyProtection="0"/>
    <xf numFmtId="0" fontId="4" fillId="9" borderId="0" applyNumberFormat="0" applyBorder="0" applyAlignment="0" applyProtection="0"/>
    <xf numFmtId="0" fontId="28" fillId="47" borderId="0" applyNumberFormat="0" applyBorder="0" applyAlignment="0" applyProtection="0"/>
    <xf numFmtId="0" fontId="4" fillId="10" borderId="0" applyNumberFormat="0" applyBorder="0" applyAlignment="0" applyProtection="0"/>
    <xf numFmtId="0" fontId="28" fillId="48" borderId="0" applyNumberFormat="0" applyBorder="0" applyAlignment="0" applyProtection="0"/>
    <xf numFmtId="0" fontId="4" fillId="4" borderId="0" applyNumberFormat="0" applyBorder="0" applyAlignment="0" applyProtection="0"/>
    <xf numFmtId="0" fontId="28" fillId="49" borderId="0" applyNumberFormat="0" applyBorder="0" applyAlignment="0" applyProtection="0"/>
    <xf numFmtId="0" fontId="4" fillId="12" borderId="0" applyNumberFormat="0" applyBorder="0" applyAlignment="0" applyProtection="0"/>
    <xf numFmtId="0" fontId="28" fillId="50" borderId="0" applyNumberFormat="0" applyBorder="0" applyAlignment="0" applyProtection="0"/>
    <xf numFmtId="0" fontId="4" fillId="7" borderId="0" applyNumberFormat="0" applyBorder="0" applyAlignment="0" applyProtection="0"/>
    <xf numFmtId="0" fontId="28" fillId="51" borderId="0" applyNumberFormat="0" applyBorder="0" applyAlignment="0" applyProtection="0"/>
    <xf numFmtId="0" fontId="4" fillId="10" borderId="0" applyNumberFormat="0" applyBorder="0" applyAlignment="0" applyProtection="0"/>
    <xf numFmtId="0" fontId="28" fillId="52" borderId="0" applyNumberFormat="0" applyBorder="0" applyAlignment="0" applyProtection="0"/>
    <xf numFmtId="0" fontId="4" fillId="15" borderId="0" applyNumberFormat="0" applyBorder="0" applyAlignment="0" applyProtection="0"/>
    <xf numFmtId="0" fontId="28" fillId="53" borderId="0" applyNumberFormat="0" applyBorder="0" applyAlignment="0" applyProtection="0"/>
    <xf numFmtId="0" fontId="5" fillId="16" borderId="0" applyNumberFormat="0" applyBorder="0" applyAlignment="0" applyProtection="0"/>
    <xf numFmtId="0" fontId="29" fillId="54" borderId="0" applyNumberFormat="0" applyBorder="0" applyAlignment="0" applyProtection="0"/>
    <xf numFmtId="0" fontId="5" fillId="4" borderId="0" applyNumberFormat="0" applyBorder="0" applyAlignment="0" applyProtection="0"/>
    <xf numFmtId="0" fontId="29" fillId="55" borderId="0" applyNumberFormat="0" applyBorder="0" applyAlignment="0" applyProtection="0"/>
    <xf numFmtId="0" fontId="5" fillId="12" borderId="0" applyNumberFormat="0" applyBorder="0" applyAlignment="0" applyProtection="0"/>
    <xf numFmtId="0" fontId="29" fillId="56" borderId="0" applyNumberFormat="0" applyBorder="0" applyAlignment="0" applyProtection="0"/>
    <xf numFmtId="0" fontId="5" fillId="17" borderId="0" applyNumberFormat="0" applyBorder="0" applyAlignment="0" applyProtection="0"/>
    <xf numFmtId="0" fontId="29" fillId="57" borderId="0" applyNumberFormat="0" applyBorder="0" applyAlignment="0" applyProtection="0"/>
    <xf numFmtId="0" fontId="5" fillId="18" borderId="0" applyNumberFormat="0" applyBorder="0" applyAlignment="0" applyProtection="0"/>
    <xf numFmtId="0" fontId="29" fillId="58" borderId="0" applyNumberFormat="0" applyBorder="0" applyAlignment="0" applyProtection="0"/>
    <xf numFmtId="0" fontId="5" fillId="19" borderId="0" applyNumberFormat="0" applyBorder="0" applyAlignment="0" applyProtection="0"/>
    <xf numFmtId="0" fontId="29" fillId="59" borderId="0" applyNumberFormat="0" applyBorder="0" applyAlignment="0" applyProtection="0"/>
    <xf numFmtId="0" fontId="5" fillId="20" borderId="0" applyNumberFormat="0" applyBorder="0" applyAlignment="0" applyProtection="0"/>
    <xf numFmtId="0" fontId="29" fillId="60" borderId="0" applyNumberFormat="0" applyBorder="0" applyAlignment="0" applyProtection="0"/>
    <xf numFmtId="0" fontId="5" fillId="21" borderId="0" applyNumberFormat="0" applyBorder="0" applyAlignment="0" applyProtection="0"/>
    <xf numFmtId="0" fontId="29" fillId="61" borderId="0" applyNumberFormat="0" applyBorder="0" applyAlignment="0" applyProtection="0"/>
    <xf numFmtId="0" fontId="5" fillId="13" borderId="0" applyNumberFormat="0" applyBorder="0" applyAlignment="0" applyProtection="0"/>
    <xf numFmtId="0" fontId="29" fillId="62" borderId="0" applyNumberFormat="0" applyBorder="0" applyAlignment="0" applyProtection="0"/>
    <xf numFmtId="0" fontId="5" fillId="17" borderId="0" applyNumberFormat="0" applyBorder="0" applyAlignment="0" applyProtection="0"/>
    <xf numFmtId="0" fontId="29" fillId="63" borderId="0" applyNumberFormat="0" applyBorder="0" applyAlignment="0" applyProtection="0"/>
    <xf numFmtId="0" fontId="5" fillId="18" borderId="0" applyNumberFormat="0" applyBorder="0" applyAlignment="0" applyProtection="0"/>
    <xf numFmtId="0" fontId="29" fillId="64" borderId="0" applyNumberFormat="0" applyBorder="0" applyAlignment="0" applyProtection="0"/>
    <xf numFmtId="0" fontId="5" fillId="22" borderId="0" applyNumberFormat="0" applyBorder="0" applyAlignment="0" applyProtection="0"/>
    <xf numFmtId="0" fontId="29" fillId="65" borderId="0" applyNumberFormat="0" applyBorder="0" applyAlignment="0" applyProtection="0"/>
    <xf numFmtId="0" fontId="6" fillId="3" borderId="0" applyNumberFormat="0" applyBorder="0" applyAlignment="0" applyProtection="0"/>
    <xf numFmtId="0" fontId="30" fillId="66" borderId="0" applyNumberFormat="0" applyBorder="0" applyAlignment="0" applyProtection="0"/>
    <xf numFmtId="0" fontId="7" fillId="14" borderId="1" applyNumberFormat="0" applyAlignment="0" applyProtection="0"/>
    <xf numFmtId="0" fontId="31" fillId="67" borderId="12" applyNumberFormat="0" applyAlignment="0" applyProtection="0"/>
    <xf numFmtId="0" fontId="8" fillId="11" borderId="2" applyNumberFormat="0" applyAlignment="0" applyProtection="0"/>
    <xf numFmtId="0" fontId="32" fillId="68" borderId="13" applyNumberFormat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34" fillId="69" borderId="0" applyNumberFormat="0" applyBorder="0" applyAlignment="0" applyProtection="0"/>
    <xf numFmtId="0" fontId="12" fillId="0" borderId="3" applyNumberFormat="0" applyFill="0" applyAlignment="0" applyProtection="0"/>
    <xf numFmtId="0" fontId="35" fillId="0" borderId="14" applyNumberFormat="0" applyFill="0" applyAlignment="0" applyProtection="0"/>
    <xf numFmtId="0" fontId="13" fillId="0" borderId="4" applyNumberFormat="0" applyFill="0" applyAlignment="0" applyProtection="0"/>
    <xf numFmtId="0" fontId="36" fillId="0" borderId="15" applyNumberFormat="0" applyFill="0" applyAlignment="0" applyProtection="0"/>
    <xf numFmtId="0" fontId="14" fillId="0" borderId="5" applyNumberFormat="0" applyFill="0" applyAlignment="0" applyProtection="0"/>
    <xf numFmtId="0" fontId="37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9" borderId="1" applyNumberFormat="0" applyAlignment="0" applyProtection="0"/>
    <xf numFmtId="0" fontId="38" fillId="70" borderId="12" applyNumberFormat="0" applyAlignment="0" applyProtection="0"/>
    <xf numFmtId="0" fontId="16" fillId="0" borderId="6" applyNumberFormat="0" applyFill="0" applyAlignment="0" applyProtection="0"/>
    <xf numFmtId="0" fontId="39" fillId="0" borderId="17" applyNumberFormat="0" applyFill="0" applyAlignment="0" applyProtection="0"/>
    <xf numFmtId="0" fontId="17" fillId="23" borderId="0" applyNumberFormat="0" applyBorder="0" applyAlignment="0" applyProtection="0"/>
    <xf numFmtId="0" fontId="40" fillId="71" borderId="0" applyNumberFormat="0" applyBorder="0" applyAlignment="0" applyProtection="0"/>
    <xf numFmtId="0" fontId="18" fillId="0" borderId="0"/>
    <xf numFmtId="0" fontId="28" fillId="0" borderId="0"/>
    <xf numFmtId="0" fontId="9" fillId="6" borderId="7" applyNumberFormat="0" applyFont="0" applyAlignment="0" applyProtection="0"/>
    <xf numFmtId="0" fontId="28" fillId="72" borderId="18" applyNumberFormat="0" applyFont="0" applyAlignment="0" applyProtection="0"/>
    <xf numFmtId="0" fontId="19" fillId="14" borderId="8" applyNumberFormat="0" applyAlignment="0" applyProtection="0"/>
    <xf numFmtId="0" fontId="41" fillId="67" borderId="19" applyNumberFormat="0" applyAlignment="0" applyProtection="0"/>
    <xf numFmtId="4" fontId="2" fillId="24" borderId="8" applyNumberFormat="0" applyProtection="0">
      <alignment vertical="center"/>
    </xf>
    <xf numFmtId="4" fontId="23" fillId="24" borderId="8" applyNumberFormat="0" applyProtection="0">
      <alignment vertical="center"/>
    </xf>
    <xf numFmtId="4" fontId="2" fillId="24" borderId="8" applyNumberFormat="0" applyProtection="0">
      <alignment horizontal="left" vertical="center" indent="1"/>
    </xf>
    <xf numFmtId="4" fontId="2" fillId="24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2" fillId="26" borderId="8" applyNumberFormat="0" applyProtection="0">
      <alignment horizontal="right" vertical="center"/>
    </xf>
    <xf numFmtId="4" fontId="2" fillId="27" borderId="8" applyNumberFormat="0" applyProtection="0">
      <alignment horizontal="right" vertical="center"/>
    </xf>
    <xf numFmtId="4" fontId="2" fillId="28" borderId="8" applyNumberFormat="0" applyProtection="0">
      <alignment horizontal="right" vertical="center"/>
    </xf>
    <xf numFmtId="4" fontId="2" fillId="29" borderId="8" applyNumberFormat="0" applyProtection="0">
      <alignment horizontal="right" vertical="center"/>
    </xf>
    <xf numFmtId="4" fontId="2" fillId="30" borderId="8" applyNumberFormat="0" applyProtection="0">
      <alignment horizontal="right" vertical="center"/>
    </xf>
    <xf numFmtId="4" fontId="2" fillId="31" borderId="8" applyNumberFormat="0" applyProtection="0">
      <alignment horizontal="right" vertical="center"/>
    </xf>
    <xf numFmtId="4" fontId="2" fillId="32" borderId="8" applyNumberFormat="0" applyProtection="0">
      <alignment horizontal="right" vertical="center"/>
    </xf>
    <xf numFmtId="4" fontId="2" fillId="33" borderId="8" applyNumberFormat="0" applyProtection="0">
      <alignment horizontal="right" vertical="center"/>
    </xf>
    <xf numFmtId="4" fontId="2" fillId="34" borderId="8" applyNumberFormat="0" applyProtection="0">
      <alignment horizontal="right" vertical="center"/>
    </xf>
    <xf numFmtId="4" fontId="24" fillId="35" borderId="8" applyNumberFormat="0" applyProtection="0">
      <alignment horizontal="left" vertical="center" indent="1"/>
    </xf>
    <xf numFmtId="4" fontId="2" fillId="36" borderId="9" applyNumberFormat="0" applyProtection="0">
      <alignment horizontal="left" vertical="center" indent="1"/>
    </xf>
    <xf numFmtId="4" fontId="25" fillId="37" borderId="0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2" fillId="36" borderId="8" applyNumberFormat="0" applyProtection="0">
      <alignment horizontal="left" vertical="center" indent="1"/>
    </xf>
    <xf numFmtId="4" fontId="2" fillId="38" borderId="8" applyNumberFormat="0" applyProtection="0">
      <alignment horizontal="left" vertical="center" indent="1"/>
    </xf>
    <xf numFmtId="0" fontId="3" fillId="38" borderId="8" applyNumberFormat="0" applyProtection="0">
      <alignment horizontal="left" vertical="center" indent="1"/>
    </xf>
    <xf numFmtId="0" fontId="3" fillId="38" borderId="8" applyNumberFormat="0" applyProtection="0">
      <alignment horizontal="left" vertical="center" indent="1"/>
    </xf>
    <xf numFmtId="0" fontId="3" fillId="39" borderId="8" applyNumberFormat="0" applyProtection="0">
      <alignment horizontal="left" vertical="center" indent="1"/>
    </xf>
    <xf numFmtId="0" fontId="3" fillId="39" borderId="8" applyNumberFormat="0" applyProtection="0">
      <alignment horizontal="left" vertical="center" indent="1"/>
    </xf>
    <xf numFmtId="0" fontId="3" fillId="40" borderId="8" applyNumberFormat="0" applyProtection="0">
      <alignment horizontal="left" vertical="center" indent="1"/>
    </xf>
    <xf numFmtId="0" fontId="3" fillId="40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2" fillId="41" borderId="8" applyNumberFormat="0" applyProtection="0">
      <alignment vertical="center"/>
    </xf>
    <xf numFmtId="4" fontId="23" fillId="41" borderId="8" applyNumberFormat="0" applyProtection="0">
      <alignment vertical="center"/>
    </xf>
    <xf numFmtId="4" fontId="2" fillId="41" borderId="8" applyNumberFormat="0" applyProtection="0">
      <alignment horizontal="left" vertical="center" indent="1"/>
    </xf>
    <xf numFmtId="4" fontId="2" fillId="41" borderId="8" applyNumberFormat="0" applyProtection="0">
      <alignment horizontal="left" vertical="center" indent="1"/>
    </xf>
    <xf numFmtId="4" fontId="2" fillId="36" borderId="8" applyNumberFormat="0" applyProtection="0">
      <alignment horizontal="right" vertical="center"/>
    </xf>
    <xf numFmtId="4" fontId="23" fillId="36" borderId="8" applyNumberFormat="0" applyProtection="0">
      <alignment horizontal="right" vertical="center"/>
    </xf>
    <xf numFmtId="0" fontId="3" fillId="25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0" fontId="26" fillId="0" borderId="0"/>
    <xf numFmtId="4" fontId="27" fillId="36" borderId="8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43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18">
    <xf numFmtId="0" fontId="0" fillId="0" borderId="0" xfId="0"/>
    <xf numFmtId="39" fontId="0" fillId="0" borderId="0" xfId="0" applyNumberFormat="1"/>
    <xf numFmtId="39" fontId="0" fillId="0" borderId="11" xfId="0" applyNumberFormat="1" applyBorder="1"/>
    <xf numFmtId="39" fontId="0" fillId="0" borderId="0" xfId="0" applyNumberFormat="1" applyFill="1"/>
    <xf numFmtId="8" fontId="0" fillId="0" borderId="0" xfId="0" applyNumberFormat="1"/>
    <xf numFmtId="0" fontId="3" fillId="0" borderId="0" xfId="0" applyFont="1"/>
    <xf numFmtId="39" fontId="3" fillId="0" borderId="11" xfId="0" applyNumberFormat="1" applyFont="1" applyBorder="1"/>
    <xf numFmtId="39" fontId="0" fillId="0" borderId="11" xfId="0" applyNumberFormat="1" applyFill="1" applyBorder="1"/>
    <xf numFmtId="39" fontId="0" fillId="0" borderId="0" xfId="0" applyNumberFormat="1" applyFill="1" applyBorder="1"/>
    <xf numFmtId="39" fontId="3" fillId="0" borderId="11" xfId="0" applyNumberFormat="1" applyFont="1" applyFill="1" applyBorder="1"/>
    <xf numFmtId="39" fontId="0" fillId="0" borderId="0" xfId="55" applyNumberFormat="1" applyFont="1" applyFill="1"/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indent="1"/>
    </xf>
  </cellXfs>
  <cellStyles count="124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Explanatory Text" xfId="56" builtinId="53" customBuiltin="1"/>
    <cellStyle name="Explanatory Text 2" xfId="57"/>
    <cellStyle name="Good" xfId="58" builtinId="26" customBuiltin="1"/>
    <cellStyle name="Good 2" xfId="59"/>
    <cellStyle name="Heading 1" xfId="60" builtinId="16" customBuiltin="1"/>
    <cellStyle name="Heading 1 2" xfId="61"/>
    <cellStyle name="Heading 2" xfId="62" builtinId="17" customBuiltin="1"/>
    <cellStyle name="Heading 2 2" xfId="63"/>
    <cellStyle name="Heading 3" xfId="64" builtinId="18" customBuiltin="1"/>
    <cellStyle name="Heading 3 2" xfId="65"/>
    <cellStyle name="Heading 4" xfId="66" builtinId="19" customBuiltin="1"/>
    <cellStyle name="Heading 4 2" xfId="67"/>
    <cellStyle name="Input" xfId="68" builtinId="20" customBuiltin="1"/>
    <cellStyle name="Input 2" xfId="69"/>
    <cellStyle name="Linked Cell" xfId="70" builtinId="24" customBuiltin="1"/>
    <cellStyle name="Linked Cell 2" xfId="71"/>
    <cellStyle name="Neutral" xfId="72" builtinId="28" customBuiltin="1"/>
    <cellStyle name="Neutral 2" xfId="73"/>
    <cellStyle name="Normal" xfId="0" builtinId="0"/>
    <cellStyle name="Normal 2" xfId="74"/>
    <cellStyle name="Normal 3" xfId="75"/>
    <cellStyle name="Note" xfId="76" builtinId="10" customBuiltin="1"/>
    <cellStyle name="Note 2" xfId="77"/>
    <cellStyle name="Output" xfId="78" builtinId="21" customBuiltin="1"/>
    <cellStyle name="Output 2" xfId="79"/>
    <cellStyle name="SAPBEXaggData" xfId="80"/>
    <cellStyle name="SAPBEXaggDataEmph" xfId="81"/>
    <cellStyle name="SAPBEXaggItem" xfId="82"/>
    <cellStyle name="SAPBEXaggItemX" xfId="83"/>
    <cellStyle name="SAPBEXchaText" xfId="84"/>
    <cellStyle name="SAPBEXexcBad7" xfId="85"/>
    <cellStyle name="SAPBEXexcBad8" xfId="86"/>
    <cellStyle name="SAPBEXexcBad9" xfId="87"/>
    <cellStyle name="SAPBEXexcCritical4" xfId="88"/>
    <cellStyle name="SAPBEXexcCritical5" xfId="89"/>
    <cellStyle name="SAPBEXexcCritical6" xfId="90"/>
    <cellStyle name="SAPBEXexcGood1" xfId="91"/>
    <cellStyle name="SAPBEXexcGood2" xfId="92"/>
    <cellStyle name="SAPBEXexcGood3" xfId="93"/>
    <cellStyle name="SAPBEXfilterDrill" xfId="94"/>
    <cellStyle name="SAPBEXfilterItem" xfId="95"/>
    <cellStyle name="SAPBEXfilterText" xfId="96"/>
    <cellStyle name="SAPBEXformats" xfId="97"/>
    <cellStyle name="SAPBEXheaderItem" xfId="98"/>
    <cellStyle name="SAPBEXheaderText" xfId="99"/>
    <cellStyle name="SAPBEXHLevel0" xfId="100"/>
    <cellStyle name="SAPBEXHLevel0X" xfId="101"/>
    <cellStyle name="SAPBEXHLevel1" xfId="102"/>
    <cellStyle name="SAPBEXHLevel1X" xfId="103"/>
    <cellStyle name="SAPBEXHLevel2" xfId="104"/>
    <cellStyle name="SAPBEXHLevel2X" xfId="105"/>
    <cellStyle name="SAPBEXHLevel3" xfId="106"/>
    <cellStyle name="SAPBEXHLevel3X" xfId="107"/>
    <cellStyle name="SAPBEXresData" xfId="108"/>
    <cellStyle name="SAPBEXresDataEmph" xfId="109"/>
    <cellStyle name="SAPBEXresItem" xfId="110"/>
    <cellStyle name="SAPBEXresItemX" xfId="111"/>
    <cellStyle name="SAPBEXstdData" xfId="112"/>
    <cellStyle name="SAPBEXstdDataEmph" xfId="113"/>
    <cellStyle name="SAPBEXstdItem" xfId="114"/>
    <cellStyle name="SAPBEXstdItemX" xfId="115"/>
    <cellStyle name="SAPBEXtitle" xfId="116"/>
    <cellStyle name="SAPBEXundefined" xfId="117"/>
    <cellStyle name="Title" xfId="118" builtinId="15" customBuiltin="1"/>
    <cellStyle name="Title 2" xfId="119"/>
    <cellStyle name="Total" xfId="120" builtinId="25" customBuiltin="1"/>
    <cellStyle name="Total 2" xfId="121"/>
    <cellStyle name="Warning Text" xfId="122" builtinId="11" customBuiltin="1"/>
    <cellStyle name="Warning Text 2" xfId="123"/>
  </cellStyles>
  <dxfs count="0"/>
  <tableStyles count="1" defaultTableStyle="TableStyleMedium2" defaultPivotStyle="PivotStyleLight16">
    <tableStyle name="Invisible" pivot="0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72"/>
  <sheetViews>
    <sheetView tabSelected="1" zoomScaleNormal="100" workbookViewId="0"/>
  </sheetViews>
  <sheetFormatPr defaultRowHeight="13.2" x14ac:dyDescent="0.25"/>
  <cols>
    <col min="1" max="1" width="16.77734375" customWidth="1"/>
    <col min="2" max="2" width="42.6640625" customWidth="1"/>
    <col min="3" max="3" width="2.77734375" customWidth="1"/>
    <col min="4" max="4" width="16.77734375" customWidth="1"/>
    <col min="5" max="5" width="2.77734375" customWidth="1"/>
    <col min="6" max="6" width="16.77734375" customWidth="1"/>
    <col min="7" max="7" width="2.77734375" customWidth="1"/>
    <col min="8" max="8" width="16.77734375" customWidth="1"/>
  </cols>
  <sheetData>
    <row r="1" spans="1:8" x14ac:dyDescent="0.25">
      <c r="A1" s="15" t="s">
        <v>89</v>
      </c>
      <c r="B1" s="16"/>
      <c r="C1" s="16"/>
      <c r="D1" s="16"/>
      <c r="E1" s="16"/>
      <c r="F1" s="16"/>
      <c r="G1" s="16"/>
      <c r="H1" s="16"/>
    </row>
    <row r="2" spans="1:8" x14ac:dyDescent="0.25">
      <c r="A2" s="15" t="s">
        <v>90</v>
      </c>
      <c r="B2" s="16"/>
      <c r="C2" s="16"/>
      <c r="D2" s="16"/>
      <c r="E2" s="16"/>
      <c r="F2" s="16"/>
      <c r="G2" s="16"/>
      <c r="H2" s="16"/>
    </row>
    <row r="3" spans="1:8" x14ac:dyDescent="0.25">
      <c r="A3" s="15" t="s">
        <v>27</v>
      </c>
      <c r="B3" s="16"/>
      <c r="C3" s="16"/>
      <c r="D3" s="16"/>
      <c r="E3" s="16"/>
      <c r="F3" s="16"/>
      <c r="G3" s="16"/>
      <c r="H3" s="16"/>
    </row>
    <row r="4" spans="1:8" x14ac:dyDescent="0.25">
      <c r="A4" s="15" t="s">
        <v>75</v>
      </c>
      <c r="B4" s="16"/>
      <c r="C4" s="16"/>
      <c r="D4" s="16"/>
      <c r="E4" s="16"/>
      <c r="F4" s="16"/>
      <c r="G4" s="16"/>
      <c r="H4" s="16"/>
    </row>
    <row r="7" spans="1:8" x14ac:dyDescent="0.25">
      <c r="D7" s="11"/>
    </row>
    <row r="8" spans="1:8" s="14" customFormat="1" ht="26.4" x14ac:dyDescent="0.25">
      <c r="A8" s="12" t="s">
        <v>0</v>
      </c>
      <c r="B8" s="12" t="s">
        <v>1</v>
      </c>
      <c r="C8" s="13"/>
      <c r="D8" s="13" t="s">
        <v>91</v>
      </c>
      <c r="E8" s="12"/>
      <c r="F8" s="13" t="s">
        <v>92</v>
      </c>
      <c r="G8" s="13"/>
      <c r="H8" s="13" t="s">
        <v>28</v>
      </c>
    </row>
    <row r="10" spans="1:8" x14ac:dyDescent="0.25">
      <c r="A10" s="5" t="s">
        <v>81</v>
      </c>
      <c r="B10" t="s">
        <v>95</v>
      </c>
      <c r="C10" s="4"/>
      <c r="D10" s="1">
        <v>-88963.09</v>
      </c>
      <c r="E10" s="1"/>
      <c r="F10" s="1">
        <v>-88963.09</v>
      </c>
      <c r="G10" s="1"/>
      <c r="H10" s="1">
        <f t="shared" ref="H10:H15" si="0">+F10-D10</f>
        <v>0</v>
      </c>
    </row>
    <row r="11" spans="1:8" x14ac:dyDescent="0.25">
      <c r="A11" s="5" t="s">
        <v>80</v>
      </c>
      <c r="B11" t="s">
        <v>96</v>
      </c>
      <c r="C11" s="4"/>
      <c r="D11" s="1">
        <v>67162915.879999995</v>
      </c>
      <c r="E11" s="1"/>
      <c r="F11" s="1">
        <v>67162915.879999995</v>
      </c>
      <c r="G11" s="1"/>
      <c r="H11" s="1">
        <f t="shared" si="0"/>
        <v>0</v>
      </c>
    </row>
    <row r="12" spans="1:8" x14ac:dyDescent="0.25">
      <c r="A12" s="5" t="s">
        <v>76</v>
      </c>
      <c r="B12" t="s">
        <v>97</v>
      </c>
      <c r="C12" s="4"/>
      <c r="D12" s="1">
        <v>1980752.06</v>
      </c>
      <c r="E12" s="1"/>
      <c r="F12" s="1">
        <v>1980752.06</v>
      </c>
      <c r="G12" s="1"/>
      <c r="H12" s="1">
        <f t="shared" si="0"/>
        <v>0</v>
      </c>
    </row>
    <row r="13" spans="1:8" x14ac:dyDescent="0.25">
      <c r="A13" s="5" t="s">
        <v>77</v>
      </c>
      <c r="B13" t="s">
        <v>98</v>
      </c>
      <c r="C13" s="4"/>
      <c r="D13" s="1">
        <v>21883537.190000001</v>
      </c>
      <c r="E13" s="1"/>
      <c r="F13" s="1">
        <v>21883537.190000001</v>
      </c>
      <c r="G13" s="1"/>
      <c r="H13" s="1">
        <f t="shared" si="0"/>
        <v>0</v>
      </c>
    </row>
    <row r="14" spans="1:8" x14ac:dyDescent="0.25">
      <c r="A14" s="5" t="s">
        <v>79</v>
      </c>
      <c r="B14" t="s">
        <v>99</v>
      </c>
      <c r="C14" s="4"/>
      <c r="D14" s="1">
        <v>115779293.84999999</v>
      </c>
      <c r="E14" s="1"/>
      <c r="F14" s="1">
        <v>115779293.84999999</v>
      </c>
      <c r="G14" s="1"/>
      <c r="H14" s="1">
        <f t="shared" si="0"/>
        <v>0</v>
      </c>
    </row>
    <row r="15" spans="1:8" x14ac:dyDescent="0.25">
      <c r="A15" s="5" t="s">
        <v>78</v>
      </c>
      <c r="B15" t="s">
        <v>100</v>
      </c>
      <c r="C15" s="4"/>
      <c r="D15" s="1">
        <v>27494659.120000001</v>
      </c>
      <c r="E15" s="1"/>
      <c r="F15" s="1">
        <v>27494659.120000001</v>
      </c>
      <c r="G15" s="1"/>
      <c r="H15" s="1">
        <f t="shared" si="0"/>
        <v>0</v>
      </c>
    </row>
    <row r="16" spans="1:8" x14ac:dyDescent="0.25">
      <c r="A16" s="17" t="s">
        <v>40</v>
      </c>
      <c r="C16" s="4"/>
      <c r="D16" s="2">
        <f>SUM(D10:D15)</f>
        <v>234212195.00999999</v>
      </c>
      <c r="E16" s="2"/>
      <c r="F16" s="2">
        <f>SUM(F10:F15)</f>
        <v>234212195.00999999</v>
      </c>
      <c r="G16" s="2"/>
      <c r="H16" s="2"/>
    </row>
    <row r="17" spans="1:8" x14ac:dyDescent="0.25">
      <c r="A17" s="5"/>
      <c r="C17" s="4"/>
      <c r="D17" s="1"/>
      <c r="E17" s="1"/>
      <c r="F17" s="1"/>
      <c r="G17" s="1"/>
      <c r="H17" s="1"/>
    </row>
    <row r="18" spans="1:8" x14ac:dyDescent="0.25">
      <c r="A18" s="5" t="s">
        <v>31</v>
      </c>
      <c r="B18" s="5" t="s">
        <v>58</v>
      </c>
      <c r="C18" s="4"/>
      <c r="D18" s="1">
        <v>0.05</v>
      </c>
      <c r="E18" s="1"/>
      <c r="F18" s="8">
        <v>0</v>
      </c>
      <c r="G18" s="8"/>
      <c r="H18" s="1">
        <f t="shared" ref="H18:H27" si="1">+F18-D18</f>
        <v>-0.05</v>
      </c>
    </row>
    <row r="19" spans="1:8" x14ac:dyDescent="0.25">
      <c r="A19" s="5" t="s">
        <v>32</v>
      </c>
      <c r="B19" t="s">
        <v>2</v>
      </c>
      <c r="C19" s="4"/>
      <c r="D19" s="1">
        <v>24980173.149999999</v>
      </c>
      <c r="E19" s="1"/>
      <c r="F19" s="1">
        <v>17980724.389433678</v>
      </c>
      <c r="G19" s="1"/>
      <c r="H19" s="1">
        <f t="shared" si="1"/>
        <v>-6999448.7605663203</v>
      </c>
    </row>
    <row r="20" spans="1:8" x14ac:dyDescent="0.25">
      <c r="A20" s="5" t="s">
        <v>33</v>
      </c>
      <c r="B20" t="s">
        <v>3</v>
      </c>
      <c r="C20" s="4"/>
      <c r="D20" s="1">
        <v>29400268.549999997</v>
      </c>
      <c r="E20" s="1"/>
      <c r="F20" s="1">
        <v>25579171.685647242</v>
      </c>
      <c r="G20" s="1"/>
      <c r="H20" s="1">
        <f t="shared" si="1"/>
        <v>-3821096.8643527552</v>
      </c>
    </row>
    <row r="21" spans="1:8" x14ac:dyDescent="0.25">
      <c r="A21" s="5" t="s">
        <v>30</v>
      </c>
      <c r="B21" t="s">
        <v>4</v>
      </c>
      <c r="C21" s="4"/>
      <c r="D21" s="1">
        <v>191887556.03000003</v>
      </c>
      <c r="E21" s="1"/>
      <c r="F21" s="1">
        <v>169672476.3392978</v>
      </c>
      <c r="G21" s="1"/>
      <c r="H21" s="1">
        <f t="shared" si="1"/>
        <v>-22215079.69070223</v>
      </c>
    </row>
    <row r="22" spans="1:8" x14ac:dyDescent="0.25">
      <c r="A22" s="5" t="s">
        <v>36</v>
      </c>
      <c r="B22" t="s">
        <v>5</v>
      </c>
      <c r="C22" s="4"/>
      <c r="D22" s="1">
        <v>248998531.74000001</v>
      </c>
      <c r="E22" s="1"/>
      <c r="F22" s="1">
        <v>256454986.3665593</v>
      </c>
      <c r="G22" s="1"/>
      <c r="H22" s="1">
        <f t="shared" si="1"/>
        <v>7456454.6265592873</v>
      </c>
    </row>
    <row r="23" spans="1:8" x14ac:dyDescent="0.25">
      <c r="A23" s="5" t="s">
        <v>37</v>
      </c>
      <c r="B23" t="s">
        <v>6</v>
      </c>
      <c r="C23" s="4"/>
      <c r="D23" s="1">
        <v>1944136.9899999946</v>
      </c>
      <c r="E23" s="1"/>
      <c r="F23" s="1">
        <v>30237728.482903488</v>
      </c>
      <c r="G23" s="1"/>
      <c r="H23" s="1">
        <f t="shared" si="1"/>
        <v>28293591.492903493</v>
      </c>
    </row>
    <row r="24" spans="1:8" x14ac:dyDescent="0.25">
      <c r="A24" s="5" t="s">
        <v>38</v>
      </c>
      <c r="B24" t="s">
        <v>7</v>
      </c>
      <c r="C24" s="4"/>
      <c r="D24" s="1">
        <v>265627149.81</v>
      </c>
      <c r="E24" s="1"/>
      <c r="F24" s="1">
        <v>257848439.66420281</v>
      </c>
      <c r="G24" s="1"/>
      <c r="H24" s="1">
        <f t="shared" si="1"/>
        <v>-7778710.1457971931</v>
      </c>
    </row>
    <row r="25" spans="1:8" x14ac:dyDescent="0.25">
      <c r="A25" s="5" t="s">
        <v>39</v>
      </c>
      <c r="B25" t="s">
        <v>8</v>
      </c>
      <c r="C25" s="4"/>
      <c r="D25" s="1">
        <v>9420367.1300000008</v>
      </c>
      <c r="E25" s="1"/>
      <c r="F25" s="1">
        <v>6010974.7116601318</v>
      </c>
      <c r="G25" s="1"/>
      <c r="H25" s="1">
        <f t="shared" si="1"/>
        <v>-3409392.418339869</v>
      </c>
    </row>
    <row r="26" spans="1:8" x14ac:dyDescent="0.25">
      <c r="A26" s="5" t="s">
        <v>35</v>
      </c>
      <c r="B26" t="s">
        <v>9</v>
      </c>
      <c r="C26" s="4"/>
      <c r="D26" s="1">
        <v>4990190.17</v>
      </c>
      <c r="E26" s="1"/>
      <c r="F26" s="1">
        <v>3879816.5899838153</v>
      </c>
      <c r="G26" s="1"/>
      <c r="H26" s="1">
        <f t="shared" si="1"/>
        <v>-1110373.5800161846</v>
      </c>
    </row>
    <row r="27" spans="1:8" x14ac:dyDescent="0.25">
      <c r="A27" s="5" t="s">
        <v>34</v>
      </c>
      <c r="B27" t="s">
        <v>10</v>
      </c>
      <c r="C27" s="4"/>
      <c r="D27" s="1">
        <v>12496197.219999999</v>
      </c>
      <c r="E27" s="1"/>
      <c r="F27" s="1">
        <v>22080252.610312711</v>
      </c>
      <c r="G27" s="1"/>
      <c r="H27" s="1">
        <f t="shared" si="1"/>
        <v>9584055.3903127126</v>
      </c>
    </row>
    <row r="28" spans="1:8" x14ac:dyDescent="0.25">
      <c r="A28" s="17" t="s">
        <v>93</v>
      </c>
      <c r="C28" s="4"/>
      <c r="D28" s="2">
        <f>SUM(D18:D27)</f>
        <v>789744570.84000003</v>
      </c>
      <c r="E28" s="1"/>
      <c r="F28" s="2">
        <f>SUM(F18:F27)</f>
        <v>789744570.84000099</v>
      </c>
      <c r="G28" s="2"/>
      <c r="H28" s="2">
        <f>SUM(H18:H27)</f>
        <v>9.406358003616333E-7</v>
      </c>
    </row>
    <row r="29" spans="1:8" x14ac:dyDescent="0.25">
      <c r="A29" s="5"/>
      <c r="C29" s="4"/>
      <c r="D29" s="1"/>
      <c r="E29" s="1"/>
      <c r="F29" s="1"/>
      <c r="G29" s="1"/>
      <c r="H29" s="1"/>
    </row>
    <row r="30" spans="1:8" x14ac:dyDescent="0.25">
      <c r="A30" s="5" t="s">
        <v>41</v>
      </c>
      <c r="B30" s="5" t="s">
        <v>58</v>
      </c>
      <c r="C30" s="4"/>
      <c r="D30" s="1">
        <v>0</v>
      </c>
      <c r="E30" s="1"/>
      <c r="F30" s="1"/>
      <c r="G30" s="1"/>
      <c r="H30" s="1">
        <f t="shared" ref="H30:H46" si="2">+F30-D30</f>
        <v>0</v>
      </c>
    </row>
    <row r="31" spans="1:8" x14ac:dyDescent="0.25">
      <c r="A31" s="5" t="s">
        <v>42</v>
      </c>
      <c r="B31" t="s">
        <v>2</v>
      </c>
      <c r="C31" s="4"/>
      <c r="D31" s="1">
        <v>719630.56</v>
      </c>
      <c r="E31" s="1"/>
      <c r="F31" s="1">
        <v>584051.59501555853</v>
      </c>
      <c r="G31" s="1"/>
      <c r="H31" s="1">
        <f t="shared" si="2"/>
        <v>-135578.96498444153</v>
      </c>
    </row>
    <row r="32" spans="1:8" x14ac:dyDescent="0.25">
      <c r="A32" s="5" t="s">
        <v>43</v>
      </c>
      <c r="B32" t="s">
        <v>3</v>
      </c>
      <c r="C32" s="4"/>
      <c r="D32" s="1">
        <v>39690722.269999996</v>
      </c>
      <c r="E32" s="1"/>
      <c r="F32" s="1">
        <v>43107939.757075846</v>
      </c>
      <c r="G32" s="1"/>
      <c r="H32" s="1">
        <f t="shared" si="2"/>
        <v>3417217.4870758504</v>
      </c>
    </row>
    <row r="33" spans="1:8" x14ac:dyDescent="0.25">
      <c r="A33" s="5" t="s">
        <v>44</v>
      </c>
      <c r="B33" t="s">
        <v>4</v>
      </c>
      <c r="C33" s="4"/>
      <c r="D33" s="1">
        <v>393378628.15999997</v>
      </c>
      <c r="E33" s="1"/>
      <c r="F33" s="1">
        <v>403368680.50829786</v>
      </c>
      <c r="G33" s="1"/>
      <c r="H33" s="1">
        <f t="shared" si="2"/>
        <v>9990052.348297894</v>
      </c>
    </row>
    <row r="34" spans="1:8" x14ac:dyDescent="0.25">
      <c r="A34" s="5" t="s">
        <v>45</v>
      </c>
      <c r="B34" t="s">
        <v>11</v>
      </c>
      <c r="C34" s="4"/>
      <c r="D34" s="1">
        <v>383255442.25</v>
      </c>
      <c r="E34" s="1"/>
      <c r="F34" s="1">
        <v>424324283.44943303</v>
      </c>
      <c r="G34" s="1"/>
      <c r="H34" s="1">
        <f t="shared" si="2"/>
        <v>41068841.199433029</v>
      </c>
    </row>
    <row r="35" spans="1:8" x14ac:dyDescent="0.25">
      <c r="A35" s="5" t="s">
        <v>46</v>
      </c>
      <c r="B35" t="s">
        <v>12</v>
      </c>
      <c r="C35" s="4"/>
      <c r="D35" s="1">
        <v>401302827.49000013</v>
      </c>
      <c r="E35" s="1"/>
      <c r="F35" s="1">
        <v>400267267.43636578</v>
      </c>
      <c r="G35" s="1"/>
      <c r="H35" s="1">
        <f t="shared" si="2"/>
        <v>-1035560.0536343455</v>
      </c>
    </row>
    <row r="36" spans="1:8" x14ac:dyDescent="0.25">
      <c r="A36" s="5" t="s">
        <v>47</v>
      </c>
      <c r="B36" t="s">
        <v>8</v>
      </c>
      <c r="C36" s="4"/>
      <c r="D36" s="1">
        <v>255487319.72999999</v>
      </c>
      <c r="E36" s="1"/>
      <c r="F36" s="1">
        <v>241485864.49678248</v>
      </c>
      <c r="G36" s="1"/>
      <c r="H36" s="1">
        <f t="shared" si="2"/>
        <v>-14001455.233217508</v>
      </c>
    </row>
    <row r="37" spans="1:8" x14ac:dyDescent="0.25">
      <c r="A37" s="5" t="s">
        <v>48</v>
      </c>
      <c r="B37" t="s">
        <v>9</v>
      </c>
      <c r="C37" s="4"/>
      <c r="D37" s="1">
        <v>475346902.80000007</v>
      </c>
      <c r="E37" s="1"/>
      <c r="F37" s="1">
        <v>428147984.13647306</v>
      </c>
      <c r="G37" s="1"/>
      <c r="H37" s="1">
        <f t="shared" si="2"/>
        <v>-47198918.663527012</v>
      </c>
    </row>
    <row r="38" spans="1:8" x14ac:dyDescent="0.25">
      <c r="A38" s="5" t="s">
        <v>49</v>
      </c>
      <c r="B38" t="s">
        <v>13</v>
      </c>
      <c r="C38" s="4"/>
      <c r="D38" s="1">
        <v>556250939.81999993</v>
      </c>
      <c r="E38" s="1"/>
      <c r="F38" s="1">
        <v>585099086.82251728</v>
      </c>
      <c r="G38" s="1"/>
      <c r="H38" s="1">
        <f t="shared" si="2"/>
        <v>28848147.002517343</v>
      </c>
    </row>
    <row r="39" spans="1:8" x14ac:dyDescent="0.25">
      <c r="A39" s="5" t="s">
        <v>50</v>
      </c>
      <c r="B39" t="s">
        <v>14</v>
      </c>
      <c r="C39" s="4"/>
      <c r="D39" s="1">
        <v>111012372.98</v>
      </c>
      <c r="E39" s="1"/>
      <c r="F39" s="1">
        <v>86343229.79806757</v>
      </c>
      <c r="G39" s="1"/>
      <c r="H39" s="1">
        <f t="shared" si="2"/>
        <v>-24669143.181932434</v>
      </c>
    </row>
    <row r="40" spans="1:8" x14ac:dyDescent="0.25">
      <c r="A40" s="5" t="s">
        <v>51</v>
      </c>
      <c r="B40" t="s">
        <v>15</v>
      </c>
      <c r="C40" s="4"/>
      <c r="D40" s="1">
        <v>63362098.07</v>
      </c>
      <c r="E40" s="1"/>
      <c r="F40" s="1">
        <v>50353067.058727577</v>
      </c>
      <c r="G40" s="1"/>
      <c r="H40" s="1">
        <f t="shared" si="2"/>
        <v>-13009031.011272423</v>
      </c>
    </row>
    <row r="41" spans="1:8" x14ac:dyDescent="0.25">
      <c r="A41" s="5" t="s">
        <v>52</v>
      </c>
      <c r="B41" t="s">
        <v>83</v>
      </c>
      <c r="C41" s="4"/>
      <c r="D41" s="1">
        <v>0</v>
      </c>
      <c r="E41" s="1"/>
      <c r="F41" s="1"/>
      <c r="G41" s="1"/>
      <c r="H41" s="1">
        <f t="shared" si="2"/>
        <v>0</v>
      </c>
    </row>
    <row r="42" spans="1:8" x14ac:dyDescent="0.25">
      <c r="A42" s="5" t="s">
        <v>53</v>
      </c>
      <c r="B42" t="s">
        <v>29</v>
      </c>
      <c r="C42" s="4"/>
      <c r="D42" s="1">
        <v>61118640.489999995</v>
      </c>
      <c r="E42" s="1"/>
      <c r="F42" s="1">
        <v>57318789.344683707</v>
      </c>
      <c r="G42" s="1"/>
      <c r="H42" s="1">
        <f t="shared" si="2"/>
        <v>-3799851.1453162879</v>
      </c>
    </row>
    <row r="43" spans="1:8" x14ac:dyDescent="0.25">
      <c r="A43" s="5" t="s">
        <v>54</v>
      </c>
      <c r="B43" t="s">
        <v>85</v>
      </c>
      <c r="C43" s="4"/>
      <c r="D43" s="1">
        <v>0</v>
      </c>
      <c r="E43" s="1"/>
      <c r="F43" s="1"/>
      <c r="G43" s="1"/>
      <c r="H43" s="1">
        <f t="shared" si="2"/>
        <v>0</v>
      </c>
    </row>
    <row r="44" spans="1:8" x14ac:dyDescent="0.25">
      <c r="A44" s="5" t="s">
        <v>55</v>
      </c>
      <c r="B44" t="s">
        <v>16</v>
      </c>
      <c r="C44" s="4"/>
      <c r="D44" s="1">
        <v>288602717.52999997</v>
      </c>
      <c r="E44" s="1"/>
      <c r="F44" s="1">
        <v>313148384.18662184</v>
      </c>
      <c r="G44" s="1"/>
      <c r="H44" s="1">
        <f t="shared" si="2"/>
        <v>24545666.656621873</v>
      </c>
    </row>
    <row r="45" spans="1:8" x14ac:dyDescent="0.25">
      <c r="A45" s="5" t="s">
        <v>56</v>
      </c>
      <c r="B45" t="s">
        <v>17</v>
      </c>
      <c r="C45" s="4"/>
      <c r="D45" s="1">
        <v>6695876.4799999995</v>
      </c>
      <c r="E45" s="1"/>
      <c r="F45" s="1"/>
      <c r="G45" s="1"/>
      <c r="H45" s="1">
        <f t="shared" si="2"/>
        <v>-6695876.4799999995</v>
      </c>
    </row>
    <row r="46" spans="1:8" x14ac:dyDescent="0.25">
      <c r="A46" s="5" t="s">
        <v>57</v>
      </c>
      <c r="B46" s="5" t="s">
        <v>17</v>
      </c>
      <c r="C46" s="4"/>
      <c r="D46" s="1">
        <v>-2675490.04</v>
      </c>
      <c r="E46" s="1"/>
      <c r="F46" s="1"/>
      <c r="G46" s="1"/>
      <c r="H46" s="1">
        <f t="shared" si="2"/>
        <v>2675490.04</v>
      </c>
    </row>
    <row r="47" spans="1:8" x14ac:dyDescent="0.25">
      <c r="A47" s="17" t="s">
        <v>94</v>
      </c>
      <c r="C47" s="4"/>
      <c r="D47" s="2">
        <f>SUM(D30:D46)</f>
        <v>3033548628.5899997</v>
      </c>
      <c r="E47" s="6" t="s">
        <v>18</v>
      </c>
      <c r="F47" s="2">
        <f>SUM(F30:F46)</f>
        <v>3033548628.5900617</v>
      </c>
      <c r="G47" s="2"/>
      <c r="H47" s="2">
        <f>SUM(H30:H46)</f>
        <v>6.1539933085441589E-5</v>
      </c>
    </row>
    <row r="48" spans="1:8" x14ac:dyDescent="0.25">
      <c r="A48" s="5"/>
      <c r="C48" s="4"/>
      <c r="D48" s="3"/>
      <c r="E48" s="3"/>
      <c r="F48" s="3"/>
      <c r="G48" s="3"/>
      <c r="H48" s="3"/>
    </row>
    <row r="49" spans="1:8" x14ac:dyDescent="0.25">
      <c r="A49" s="5" t="s">
        <v>59</v>
      </c>
      <c r="B49" t="s">
        <v>58</v>
      </c>
      <c r="C49" s="4"/>
      <c r="D49" s="3">
        <v>0</v>
      </c>
      <c r="E49" s="3"/>
      <c r="F49" s="3"/>
      <c r="G49" s="3"/>
      <c r="H49" s="3">
        <f t="shared" ref="H49:H61" si="3">+F49-D49</f>
        <v>0</v>
      </c>
    </row>
    <row r="50" spans="1:8" x14ac:dyDescent="0.25">
      <c r="A50" s="5" t="s">
        <v>60</v>
      </c>
      <c r="B50" t="s">
        <v>2</v>
      </c>
      <c r="C50" s="4"/>
      <c r="D50" s="3">
        <v>116838.49</v>
      </c>
      <c r="E50" s="3"/>
      <c r="F50" s="3">
        <v>115578.05600784106</v>
      </c>
      <c r="G50" s="3"/>
      <c r="H50" s="3">
        <f t="shared" si="3"/>
        <v>-1260.4339921589417</v>
      </c>
    </row>
    <row r="51" spans="1:8" x14ac:dyDescent="0.25">
      <c r="A51" s="5" t="s">
        <v>84</v>
      </c>
      <c r="B51" t="s">
        <v>3</v>
      </c>
      <c r="C51" s="4"/>
      <c r="D51" s="3">
        <v>102895006.96000001</v>
      </c>
      <c r="E51" s="3"/>
      <c r="F51" s="3">
        <v>112002326.34188162</v>
      </c>
      <c r="G51" s="3"/>
      <c r="H51" s="3">
        <f t="shared" si="3"/>
        <v>9107319.3818816096</v>
      </c>
    </row>
    <row r="52" spans="1:8" x14ac:dyDescent="0.25">
      <c r="A52" s="5" t="s">
        <v>61</v>
      </c>
      <c r="B52" t="s">
        <v>25</v>
      </c>
      <c r="C52" s="4"/>
      <c r="D52" s="3">
        <v>3994018.98</v>
      </c>
      <c r="E52" s="3"/>
      <c r="F52" s="10">
        <v>4432858.43</v>
      </c>
      <c r="G52" s="10"/>
      <c r="H52" s="3">
        <f t="shared" si="3"/>
        <v>438839.44999999972</v>
      </c>
    </row>
    <row r="53" spans="1:8" x14ac:dyDescent="0.25">
      <c r="A53" s="5" t="s">
        <v>62</v>
      </c>
      <c r="B53" t="s">
        <v>24</v>
      </c>
      <c r="C53" s="4"/>
      <c r="D53" s="3">
        <v>64126730.089999996</v>
      </c>
      <c r="E53" s="3"/>
      <c r="F53" s="3">
        <v>65435790.131891042</v>
      </c>
      <c r="G53" s="3"/>
      <c r="H53" s="3">
        <f t="shared" si="3"/>
        <v>1309060.0418910459</v>
      </c>
    </row>
    <row r="54" spans="1:8" x14ac:dyDescent="0.25">
      <c r="A54" s="5" t="s">
        <v>63</v>
      </c>
      <c r="B54" t="s">
        <v>23</v>
      </c>
      <c r="C54" s="4"/>
      <c r="D54" s="3">
        <v>92101.62</v>
      </c>
      <c r="E54" s="3"/>
      <c r="F54" s="10">
        <v>120738.63</v>
      </c>
      <c r="G54" s="10"/>
      <c r="H54" s="3">
        <f t="shared" si="3"/>
        <v>28637.010000000009</v>
      </c>
    </row>
    <row r="55" spans="1:8" x14ac:dyDescent="0.25">
      <c r="A55" s="5" t="s">
        <v>64</v>
      </c>
      <c r="B55" t="s">
        <v>86</v>
      </c>
      <c r="C55" s="4"/>
      <c r="D55" s="3">
        <v>6142968.7699999996</v>
      </c>
      <c r="E55" s="3"/>
      <c r="F55" s="10">
        <v>5538629.8899999997</v>
      </c>
      <c r="G55" s="10"/>
      <c r="H55" s="3">
        <f t="shared" si="3"/>
        <v>-604338.87999999989</v>
      </c>
    </row>
    <row r="56" spans="1:8" x14ac:dyDescent="0.25">
      <c r="A56" s="5" t="s">
        <v>65</v>
      </c>
      <c r="B56" t="s">
        <v>22</v>
      </c>
      <c r="C56" s="4"/>
      <c r="D56" s="3">
        <v>10292615.15</v>
      </c>
      <c r="E56" s="3"/>
      <c r="F56" s="10">
        <v>11768280.210000001</v>
      </c>
      <c r="G56" s="10"/>
      <c r="H56" s="3">
        <f t="shared" si="3"/>
        <v>1475665.0600000005</v>
      </c>
    </row>
    <row r="57" spans="1:8" x14ac:dyDescent="0.25">
      <c r="A57" s="5" t="s">
        <v>66</v>
      </c>
      <c r="B57" t="s">
        <v>21</v>
      </c>
      <c r="C57" s="4"/>
      <c r="D57" s="3">
        <v>9029225.6900000013</v>
      </c>
      <c r="E57" s="3"/>
      <c r="F57" s="3">
        <v>14005007.647792755</v>
      </c>
      <c r="G57" s="3"/>
      <c r="H57" s="3">
        <f t="shared" si="3"/>
        <v>4975781.9577927534</v>
      </c>
    </row>
    <row r="58" spans="1:8" x14ac:dyDescent="0.25">
      <c r="A58" s="5" t="s">
        <v>67</v>
      </c>
      <c r="B58" t="s">
        <v>20</v>
      </c>
      <c r="C58" s="4"/>
      <c r="D58" s="3">
        <v>135257556.64999998</v>
      </c>
      <c r="E58" s="3"/>
      <c r="F58" s="3">
        <v>82699148.469828203</v>
      </c>
      <c r="G58" s="3"/>
      <c r="H58" s="3">
        <f t="shared" si="3"/>
        <v>-52558408.180171773</v>
      </c>
    </row>
    <row r="59" spans="1:8" x14ac:dyDescent="0.25">
      <c r="A59" s="5" t="s">
        <v>82</v>
      </c>
      <c r="B59" t="s">
        <v>20</v>
      </c>
      <c r="C59" s="4"/>
      <c r="D59" s="3">
        <v>22979956.18</v>
      </c>
      <c r="E59" s="3"/>
      <c r="F59" s="3">
        <v>63750319.449427694</v>
      </c>
      <c r="G59" s="3"/>
      <c r="H59" s="3">
        <f t="shared" si="3"/>
        <v>40770363.269427694</v>
      </c>
    </row>
    <row r="60" spans="1:8" x14ac:dyDescent="0.25">
      <c r="A60" s="5" t="s">
        <v>69</v>
      </c>
      <c r="B60" t="s">
        <v>19</v>
      </c>
      <c r="C60" s="4"/>
      <c r="D60" s="3">
        <v>117082250.19</v>
      </c>
      <c r="E60" s="3"/>
      <c r="F60" s="10">
        <v>112418397.43000001</v>
      </c>
      <c r="G60" s="10"/>
      <c r="H60" s="3">
        <f t="shared" si="3"/>
        <v>-4663852.7599999905</v>
      </c>
    </row>
    <row r="61" spans="1:8" x14ac:dyDescent="0.25">
      <c r="A61" s="5" t="s">
        <v>68</v>
      </c>
      <c r="B61" t="s">
        <v>26</v>
      </c>
      <c r="C61" s="4"/>
      <c r="D61" s="3">
        <v>4769249.3499999987</v>
      </c>
      <c r="E61" s="3"/>
      <c r="F61" s="10">
        <v>4491443.43</v>
      </c>
      <c r="G61" s="10"/>
      <c r="H61" s="3">
        <f t="shared" si="3"/>
        <v>-277805.91999999899</v>
      </c>
    </row>
    <row r="62" spans="1:8" x14ac:dyDescent="0.25">
      <c r="A62" s="17" t="s">
        <v>70</v>
      </c>
      <c r="C62" s="4"/>
      <c r="D62" s="7">
        <f>SUM(D49:D61)</f>
        <v>476778518.12</v>
      </c>
      <c r="E62" s="9" t="s">
        <v>18</v>
      </c>
      <c r="F62" s="7">
        <f>SUM(F49:F61)</f>
        <v>476778518.11682916</v>
      </c>
      <c r="G62" s="7"/>
      <c r="H62" s="7">
        <f>SUM(H49:H61)</f>
        <v>-3.1708227470517159E-3</v>
      </c>
    </row>
    <row r="63" spans="1:8" x14ac:dyDescent="0.25">
      <c r="A63" s="5" t="s">
        <v>18</v>
      </c>
      <c r="C63" s="4"/>
      <c r="D63" s="3"/>
      <c r="E63" s="3"/>
      <c r="F63" s="3"/>
      <c r="G63" s="3"/>
      <c r="H63" s="3"/>
    </row>
    <row r="64" spans="1:8" x14ac:dyDescent="0.25">
      <c r="A64" s="5" t="s">
        <v>87</v>
      </c>
      <c r="C64" s="4"/>
      <c r="D64" s="2">
        <f>+D62+D47+D28+D16</f>
        <v>4534283912.5599995</v>
      </c>
      <c r="E64" s="6" t="s">
        <v>18</v>
      </c>
      <c r="F64" s="2">
        <f>+F62+F47+F28+F16</f>
        <v>4534283912.5568924</v>
      </c>
      <c r="G64" s="2"/>
      <c r="H64" s="2">
        <f>+H62+H47+H28+H16</f>
        <v>-3.1083421781659126E-3</v>
      </c>
    </row>
    <row r="65" spans="1:8" x14ac:dyDescent="0.25">
      <c r="D65" s="1"/>
      <c r="E65" s="1"/>
      <c r="F65" s="1"/>
      <c r="G65" s="1"/>
      <c r="H65" s="1"/>
    </row>
    <row r="66" spans="1:8" x14ac:dyDescent="0.25">
      <c r="A66" s="5" t="s">
        <v>88</v>
      </c>
      <c r="C66" s="4"/>
      <c r="D66" s="1"/>
      <c r="E66" s="1"/>
      <c r="F66" s="1"/>
      <c r="G66" s="1"/>
      <c r="H66" s="1"/>
    </row>
    <row r="67" spans="1:8" x14ac:dyDescent="0.25">
      <c r="A67" s="17" t="s">
        <v>73</v>
      </c>
      <c r="B67" s="5" t="s">
        <v>72</v>
      </c>
      <c r="C67" s="4"/>
      <c r="D67" s="1">
        <v>-14269390.1</v>
      </c>
      <c r="E67" s="1"/>
      <c r="F67" s="1"/>
      <c r="G67" s="1"/>
      <c r="H67" s="1"/>
    </row>
    <row r="68" spans="1:8" x14ac:dyDescent="0.25">
      <c r="A68" s="17" t="s">
        <v>71</v>
      </c>
      <c r="B68" s="5" t="s">
        <v>72</v>
      </c>
      <c r="C68" s="4"/>
      <c r="D68" s="1">
        <v>-1250176.68</v>
      </c>
      <c r="E68" s="1"/>
      <c r="F68" s="1"/>
      <c r="G68" s="1"/>
      <c r="H68" s="1"/>
    </row>
    <row r="69" spans="1:8" x14ac:dyDescent="0.25">
      <c r="A69" s="17" t="s">
        <v>74</v>
      </c>
      <c r="C69" s="4"/>
      <c r="D69" s="1">
        <v>0.13</v>
      </c>
      <c r="E69" s="1"/>
      <c r="F69" s="1"/>
      <c r="G69" s="1"/>
      <c r="H69" s="1"/>
    </row>
    <row r="70" spans="1:8" x14ac:dyDescent="0.25">
      <c r="D70" s="1"/>
      <c r="E70" s="1"/>
      <c r="F70" s="1"/>
      <c r="G70" s="1"/>
      <c r="H70" s="1"/>
    </row>
    <row r="71" spans="1:8" x14ac:dyDescent="0.25">
      <c r="D71" s="1"/>
      <c r="E71" s="1"/>
      <c r="F71" s="1"/>
      <c r="G71" s="1"/>
      <c r="H71" s="1"/>
    </row>
    <row r="72" spans="1:8" x14ac:dyDescent="0.25">
      <c r="D72" s="1"/>
      <c r="E72" s="1"/>
      <c r="F72" s="1"/>
      <c r="G72" s="1"/>
      <c r="H72" s="1"/>
    </row>
  </sheetData>
  <pageMargins left="1" right="1" top="1.25" bottom="1" header="1" footer="0.75"/>
  <pageSetup scale="63" orientation="portrait" r:id="rId1"/>
  <headerFooter>
    <oddHeader>&amp;RExhibit DAW-1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A39F33-DF80-4CC0-8DFA-38AF1BF1AC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28698D-A329-4443-BA46-F20FF172C6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53881B-CCFB-42F6-968D-7D624C5C37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E</vt:lpstr>
      <vt:lpstr>'Appendix 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2024-02-14T18:39:05Z</cp:lastPrinted>
  <dcterms:created xsi:type="dcterms:W3CDTF">2010-04-01T23:19:34Z</dcterms:created>
  <dcterms:modified xsi:type="dcterms:W3CDTF">2024-02-14T18:39:13Z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